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a.micara\Desktop\ID2641 GARA PRESIDIO SANITARIO MEF\DOCUMENTAZIONE DI GARA\DOCUMENTAZIONE PER PUBBLICAZIONE\"/>
    </mc:Choice>
  </mc:AlternateContent>
  <bookViews>
    <workbookView xWindow="0" yWindow="0" windowWidth="19120" windowHeight="7180" tabRatio="738" activeTab="1"/>
  </bookViews>
  <sheets>
    <sheet name="Istruzioni compilazione" sheetId="4" r:id="rId1"/>
    <sheet name="Conto Economico" sheetId="15" r:id="rId2"/>
    <sheet name="Dettaglio costi del lavoro " sheetId="2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5" l="1"/>
  <c r="D46" i="20" l="1"/>
  <c r="C46" i="20"/>
  <c r="E45" i="20"/>
  <c r="E46" i="20" s="1"/>
  <c r="D45" i="20"/>
  <c r="C45" i="20"/>
  <c r="D29" i="20"/>
  <c r="C28" i="20"/>
  <c r="C31" i="20" s="1"/>
  <c r="E25" i="20"/>
  <c r="D25" i="20"/>
  <c r="C25" i="20"/>
  <c r="E18" i="20"/>
  <c r="E29" i="20" s="1"/>
  <c r="D18" i="20"/>
  <c r="C18" i="20"/>
  <c r="C29" i="20" s="1"/>
  <c r="E14" i="20"/>
  <c r="E28" i="20" s="1"/>
  <c r="E31" i="20" s="1"/>
  <c r="D14" i="20"/>
  <c r="D28" i="20" s="1"/>
  <c r="D31" i="20" s="1"/>
  <c r="C14" i="20"/>
  <c r="C30" i="20" l="1"/>
  <c r="C33" i="20" s="1"/>
  <c r="C32" i="20"/>
  <c r="D30" i="20"/>
  <c r="D33" i="20" s="1"/>
  <c r="E32" i="20"/>
  <c r="E30" i="20"/>
  <c r="E33" i="20" s="1"/>
  <c r="D32" i="20"/>
  <c r="E21" i="15" l="1"/>
  <c r="G19" i="15"/>
  <c r="K27" i="15"/>
  <c r="P9" i="15"/>
  <c r="Q9" i="15" s="1"/>
  <c r="P8" i="15"/>
  <c r="Q8" i="15" s="1"/>
  <c r="P4" i="15"/>
  <c r="Q4" i="15" s="1"/>
  <c r="Q10" i="15" s="1"/>
  <c r="P6" i="15"/>
  <c r="Q6" i="15" s="1"/>
  <c r="P7" i="15"/>
  <c r="Q7" i="15" s="1"/>
  <c r="P5" i="15"/>
  <c r="Q5" i="15" s="1"/>
  <c r="G6" i="15"/>
  <c r="G5" i="15"/>
  <c r="Q11" i="15" l="1"/>
  <c r="D30" i="15" s="1"/>
  <c r="R4" i="15" s="1"/>
  <c r="G21" i="15"/>
  <c r="D33" i="15"/>
  <c r="L26" i="15" l="1"/>
  <c r="L19" i="15"/>
  <c r="L20" i="15"/>
  <c r="L25" i="15"/>
  <c r="L18" i="15"/>
  <c r="L17" i="15"/>
  <c r="L24" i="15"/>
  <c r="L23" i="15"/>
  <c r="L22" i="15"/>
  <c r="L21" i="15"/>
  <c r="E8" i="15"/>
  <c r="G8" i="15" l="1"/>
  <c r="D29" i="15" s="1"/>
  <c r="E30" i="15" s="1"/>
  <c r="L16" i="15" l="1"/>
  <c r="R5" i="15"/>
  <c r="R6" i="15"/>
  <c r="R9" i="15"/>
  <c r="R8" i="15"/>
  <c r="R7" i="15"/>
  <c r="D31" i="15"/>
  <c r="E31" i="15" s="1"/>
  <c r="E14" i="15"/>
</calcChain>
</file>

<file path=xl/sharedStrings.xml><?xml version="1.0" encoding="utf-8"?>
<sst xmlns="http://schemas.openxmlformats.org/spreadsheetml/2006/main" count="132" uniqueCount="114">
  <si>
    <t>Ricavo totale</t>
  </si>
  <si>
    <t>Costo totale</t>
  </si>
  <si>
    <t>Livello</t>
  </si>
  <si>
    <t>Figura professionale</t>
  </si>
  <si>
    <t>CCNL applicato</t>
  </si>
  <si>
    <t>Totale</t>
  </si>
  <si>
    <t>BA unitaria</t>
  </si>
  <si>
    <t>Costo totale %</t>
  </si>
  <si>
    <t>Voce di costo</t>
  </si>
  <si>
    <t>Note</t>
  </si>
  <si>
    <t>TOTALE DI COMMESSA</t>
  </si>
  <si>
    <t>Ricavo complessivo</t>
  </si>
  <si>
    <t>Costo complessivo</t>
  </si>
  <si>
    <t>Utile complessivo</t>
  </si>
  <si>
    <t>Celle da compilare</t>
  </si>
  <si>
    <t>Valori calcolati attraverso formule</t>
  </si>
  <si>
    <t>Intestazioni tabelle</t>
  </si>
  <si>
    <t>A-Elementi retributivi annui</t>
  </si>
  <si>
    <t>Trattamento fine rapporto</t>
  </si>
  <si>
    <t>COSTO MEDIO ORARIO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</si>
  <si>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</si>
  <si>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</si>
  <si>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</si>
  <si>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</si>
  <si>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</si>
  <si>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S</t>
  </si>
  <si>
    <t>Totale costo Manodopera</t>
  </si>
  <si>
    <t>COSTI ULTERIORI GESTIONE COMMESSA</t>
  </si>
  <si>
    <t>Costo manodopera</t>
  </si>
  <si>
    <t>Figura professionale (specificare impresa in caso di RTI)</t>
  </si>
  <si>
    <t>Livello inquadramento</t>
  </si>
  <si>
    <t>Valori preimpostati da Consip (da non modificare) o celle da lasciare vuote</t>
  </si>
  <si>
    <t>Subtotali ricavi</t>
  </si>
  <si>
    <t>Subtotali costi</t>
  </si>
  <si>
    <t>Subtotali costi manodopera</t>
  </si>
  <si>
    <t>Costo medio orario componente retributiva</t>
  </si>
  <si>
    <t>Costo medio orario altri costi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</si>
  <si>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</si>
  <si>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</si>
  <si>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</si>
  <si>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</si>
  <si>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</si>
  <si>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(altri costi)
(**)</t>
  </si>
  <si>
    <t>Costo medio orario (totale)
(**)</t>
  </si>
  <si>
    <t>Costo medio orario (componente retributiva) (**)</t>
  </si>
  <si>
    <t>Ore annue mediamente non lavorate: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</si>
  <si>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</si>
  <si>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t>Oneri per la sicurezza</t>
  </si>
  <si>
    <t>Premi assicurativi</t>
  </si>
  <si>
    <t>ONERI PER LA SICUREZZA</t>
  </si>
  <si>
    <t>Costo totale intera durata</t>
  </si>
  <si>
    <t>Infermiere</t>
  </si>
  <si>
    <t>Barelliere/Barelliere Autista</t>
  </si>
  <si>
    <t>Medico</t>
  </si>
  <si>
    <t>Prezzo unitario offerto (€/ora)</t>
  </si>
  <si>
    <t>Compenso a Medico non soggetto a ribasso</t>
  </si>
  <si>
    <t>Quantità richiesta (ore)</t>
  </si>
  <si>
    <t>RICAVI RISORSE PROFESSIONALI</t>
  </si>
  <si>
    <t>Manod(***)</t>
  </si>
  <si>
    <t>Quantità  richiesta (ore)</t>
  </si>
  <si>
    <t>si</t>
  </si>
  <si>
    <r>
      <rPr>
        <b/>
        <i/>
        <sz val="9"/>
        <color theme="1"/>
        <rFont val="Calibri"/>
        <family val="2"/>
        <scheme val="minor"/>
      </rPr>
      <t xml:space="preserve">(*) </t>
    </r>
    <r>
      <rPr>
        <i/>
        <sz val="9"/>
        <color theme="1"/>
        <rFont val="Calibri"/>
        <family val="2"/>
        <scheme val="minor"/>
      </rPr>
      <t xml:space="preserve">Per eventuali altre figure professionali che il concorrente intenda utilizzare, specificarne il ruolo  e inserire nella colonna "quantità richieste" le ore stimate 
</t>
    </r>
    <r>
      <rPr>
        <b/>
        <i/>
        <sz val="9"/>
        <color theme="1"/>
        <rFont val="Calibri"/>
        <family val="2"/>
        <scheme val="minor"/>
      </rPr>
      <t>(**)</t>
    </r>
    <r>
      <rPr>
        <i/>
        <sz val="9"/>
        <color theme="1"/>
        <rFont val="Calibri"/>
        <family val="2"/>
        <scheme val="minor"/>
      </rPr>
      <t xml:space="preserve"> Per il calcolo delle </t>
    </r>
    <r>
      <rPr>
        <b/>
        <i/>
        <sz val="9"/>
        <color theme="1"/>
        <rFont val="Calibri"/>
        <family val="2"/>
        <scheme val="minor"/>
      </rPr>
      <t>componenti del Costo medio orario</t>
    </r>
    <r>
      <rPr>
        <i/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
(***) Inserire "si" se trattasi di costi della manodopera</t>
    </r>
  </si>
  <si>
    <t>no</t>
  </si>
  <si>
    <t>Responsabile generale del servizio</t>
  </si>
  <si>
    <t>Altre figure professionali (*)</t>
  </si>
  <si>
    <t>COSTO RISORSE PROFESSIONALI</t>
  </si>
  <si>
    <t>RICAVI SERVIZI</t>
  </si>
  <si>
    <t>Servizio</t>
  </si>
  <si>
    <t xml:space="preserve">Quantità </t>
  </si>
  <si>
    <t>Raccolta e smaltimento rifiuti (nr. viaggi)</t>
  </si>
  <si>
    <t>Prezzo unitario offerto (€)</t>
  </si>
  <si>
    <t xml:space="preserve">Ambulanza </t>
  </si>
  <si>
    <t>Costo carburante</t>
  </si>
  <si>
    <t>Manutenzione ambulanza</t>
  </si>
  <si>
    <t>Costo polizza RCA</t>
  </si>
  <si>
    <t>Costi relativi alla formazione (non inclusi nel costo del personale)</t>
  </si>
  <si>
    <t>Smaltimento rifiuti</t>
  </si>
  <si>
    <t>Contriuto ANAC e costi di pubblicazione</t>
  </si>
  <si>
    <t>Costo fideiussioni</t>
  </si>
  <si>
    <t>Spese generali</t>
  </si>
  <si>
    <t>Manodopera</t>
  </si>
  <si>
    <r>
      <t xml:space="preserve"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sia della manodopera che del personale direttamente impiegato nell'esecuzione dell'appalto ma non rientrante nella manodopera.
4) Le righe della tabella e il numero di ore preimpostato sono basate sulla Tabella Ministeriale del </t>
    </r>
    <r>
      <rPr>
        <b/>
        <i/>
        <u/>
        <sz val="11"/>
        <color theme="1"/>
        <rFont val="Calibri"/>
        <family val="2"/>
        <scheme val="minor"/>
      </rPr>
      <t>COSTO DEL LAVORO PER LE LAVORATRICI E I LAVORATORI DELLE COOPERATIVE DEL SETTORE SOCIO-SANITARIO ASSISTENZIALE-EDUCATIVO E DI INSERIMENTO LAVORATIVO</t>
    </r>
    <r>
      <rPr>
        <i/>
        <sz val="11"/>
        <color theme="1"/>
        <rFont val="Calibri"/>
        <family val="2"/>
        <scheme val="minor"/>
      </rPr>
      <t>. Possono pertanto essere modificate in ragione del CCNL applicato dall'impresa.</t>
    </r>
  </si>
  <si>
    <t xml:space="preserve">Minimi contr.li conglobati mensili </t>
  </si>
  <si>
    <t xml:space="preserve">Anzianità (tre scatti) </t>
  </si>
  <si>
    <t xml:space="preserve">Indennità professionali </t>
  </si>
  <si>
    <t xml:space="preserve">Indennità di funzione </t>
  </si>
  <si>
    <t xml:space="preserve">Altre indennità </t>
  </si>
  <si>
    <t>Totale mensile</t>
  </si>
  <si>
    <t>TOTALE A (ANNUO+TREDICESIMA)</t>
  </si>
  <si>
    <t>B-Oneri previd. e ass.vi</t>
  </si>
  <si>
    <t>Inps (27,33%)</t>
  </si>
  <si>
    <t>Inail (3%)</t>
  </si>
  <si>
    <t>Totale B</t>
  </si>
  <si>
    <t>C-Altri Oneri</t>
  </si>
  <si>
    <t xml:space="preserve">Oneri per la Sicurezza </t>
  </si>
  <si>
    <t>Rivalutazione T.F.R. (1,8673%)</t>
  </si>
  <si>
    <t xml:space="preserve">Previdenza complementare (1,50%) </t>
  </si>
  <si>
    <t xml:space="preserve">Assistenza Sanitaria Integrativa </t>
  </si>
  <si>
    <t>Totale C</t>
  </si>
  <si>
    <t xml:space="preserve">Ind. Turno (11,70%) </t>
  </si>
  <si>
    <t>Totale componente retributiva (A)</t>
  </si>
  <si>
    <t>Totale Altri costi (B+C+ind. turno)</t>
  </si>
  <si>
    <t>Totale costo annuo (A+B+C+ind. turno)</t>
  </si>
  <si>
    <t>Ore annue teoriche (38 ore x 52 settimane)</t>
  </si>
  <si>
    <t>ferie</t>
  </si>
  <si>
    <t>festività e festività soppresse</t>
  </si>
  <si>
    <t>Assemblee sindacali</t>
  </si>
  <si>
    <t xml:space="preserve">Malattia, gravidanza, infortunio </t>
  </si>
  <si>
    <t>Diritto allo studio</t>
  </si>
  <si>
    <t xml:space="preserve">Formazione professionale </t>
  </si>
  <si>
    <t xml:space="preserve">Formazione, permessi R.L.S.(DLgs.81/2008) e s.m. </t>
  </si>
  <si>
    <t>Referente operativo</t>
  </si>
  <si>
    <t>Ambulanza (nr. ore di stazionamento)</t>
  </si>
  <si>
    <t>Costo materiale sanitario (per ambulanza e presidio di primo soccorso)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</si>
</sst>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&quot;€&quot;_-;\-* #,##0\ &quot;€&quot;_-;_-* &quot;-&quot;??\ &quot;€&quot;_-;_-@_-"/>
    <numFmt numFmtId="165" formatCode="0.0%"/>
    <numFmt numFmtId="166" formatCode="#,##0_ ;\-#,##0\ "/>
    <numFmt numFmtId="167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 wrapText="1"/>
    </xf>
    <xf numFmtId="0" fontId="0" fillId="11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8" fillId="0" borderId="1" xfId="0" applyFont="1" applyBorder="1"/>
    <xf numFmtId="0" fontId="2" fillId="0" borderId="0" xfId="0" applyFont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/>
    <xf numFmtId="44" fontId="3" fillId="0" borderId="1" xfId="1" applyFont="1" applyBorder="1"/>
    <xf numFmtId="0" fontId="4" fillId="9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4" fontId="3" fillId="0" borderId="1" xfId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164" fontId="4" fillId="9" borderId="1" xfId="1" applyNumberFormat="1" applyFont="1" applyFill="1" applyBorder="1" applyAlignment="1">
      <alignment vertical="center" wrapText="1"/>
    </xf>
    <xf numFmtId="164" fontId="7" fillId="12" borderId="1" xfId="1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165" fontId="3" fillId="5" borderId="1" xfId="2" applyNumberFormat="1" applyFont="1" applyFill="1" applyBorder="1" applyAlignment="1">
      <alignment horizontal="center" vertical="center" wrapText="1"/>
    </xf>
    <xf numFmtId="44" fontId="4" fillId="9" borderId="1" xfId="1" applyFont="1" applyFill="1" applyBorder="1" applyAlignment="1">
      <alignment vertical="center" wrapText="1"/>
    </xf>
    <xf numFmtId="165" fontId="4" fillId="9" borderId="1" xfId="2" applyNumberFormat="1" applyFont="1" applyFill="1" applyBorder="1" applyAlignment="1">
      <alignment horizontal="center" vertical="center" wrapText="1"/>
    </xf>
    <xf numFmtId="44" fontId="7" fillId="8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64" fontId="11" fillId="5" borderId="1" xfId="0" applyNumberFormat="1" applyFont="1" applyFill="1" applyBorder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165" fontId="11" fillId="5" borderId="1" xfId="2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vertical="center" wrapText="1"/>
    </xf>
    <xf numFmtId="0" fontId="11" fillId="14" borderId="1" xfId="0" applyFont="1" applyFill="1" applyBorder="1" applyAlignment="1">
      <alignment vertical="center" wrapText="1"/>
    </xf>
    <xf numFmtId="0" fontId="11" fillId="12" borderId="1" xfId="0" applyFont="1" applyFill="1" applyBorder="1" applyAlignment="1">
      <alignment vertical="center" wrapText="1"/>
    </xf>
    <xf numFmtId="0" fontId="8" fillId="0" borderId="1" xfId="0" applyFont="1" applyFill="1" applyBorder="1"/>
    <xf numFmtId="44" fontId="3" fillId="5" borderId="1" xfId="1" applyFont="1" applyFill="1" applyBorder="1"/>
    <xf numFmtId="0" fontId="4" fillId="13" borderId="1" xfId="0" applyFont="1" applyFill="1" applyBorder="1" applyAlignment="1">
      <alignment horizontal="left" vertical="center" wrapText="1"/>
    </xf>
    <xf numFmtId="44" fontId="4" fillId="14" borderId="1" xfId="1" applyFont="1" applyFill="1" applyBorder="1"/>
    <xf numFmtId="0" fontId="9" fillId="9" borderId="1" xfId="0" applyFont="1" applyFill="1" applyBorder="1"/>
    <xf numFmtId="0" fontId="3" fillId="15" borderId="1" xfId="0" applyFont="1" applyFill="1" applyBorder="1" applyAlignment="1">
      <alignment horizontal="left" vertical="center" wrapText="1"/>
    </xf>
    <xf numFmtId="44" fontId="3" fillId="7" borderId="1" xfId="1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center" vertical="center" wrapText="1"/>
    </xf>
    <xf numFmtId="166" fontId="3" fillId="7" borderId="1" xfId="1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3" fillId="0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166" fontId="17" fillId="7" borderId="1" xfId="1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vertical="center" wrapText="1"/>
    </xf>
    <xf numFmtId="44" fontId="3" fillId="0" borderId="0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3" fillId="0" borderId="0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7" fontId="3" fillId="0" borderId="1" xfId="3" applyNumberFormat="1" applyFont="1" applyBorder="1"/>
    <xf numFmtId="167" fontId="3" fillId="5" borderId="1" xfId="3" applyNumberFormat="1" applyFont="1" applyFill="1" applyBorder="1"/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10" fillId="11" borderId="8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0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8" fillId="7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/>
    </xf>
    <xf numFmtId="9" fontId="3" fillId="5" borderId="1" xfId="2" applyFont="1" applyFill="1" applyBorder="1" applyAlignment="1">
      <alignment horizontal="center" vertical="center" wrapText="1"/>
    </xf>
    <xf numFmtId="9" fontId="5" fillId="0" borderId="0" xfId="2" applyFont="1" applyAlignment="1">
      <alignment vertical="center" wrapText="1"/>
    </xf>
    <xf numFmtId="44" fontId="5" fillId="0" borderId="0" xfId="0" applyNumberFormat="1" applyFont="1" applyAlignment="1">
      <alignment vertical="center" wrapText="1"/>
    </xf>
  </cellXfs>
  <cellStyles count="4">
    <cellStyle name="Migliaia" xfId="3" builtinId="3"/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workbookViewId="0">
      <selection activeCell="B12" sqref="B12:F12"/>
    </sheetView>
  </sheetViews>
  <sheetFormatPr defaultRowHeight="14.5" x14ac:dyDescent="0.35"/>
  <cols>
    <col min="1" max="5" width="5.1796875" customWidth="1"/>
    <col min="6" max="6" width="106.08984375" customWidth="1"/>
  </cols>
  <sheetData>
    <row r="2" spans="2:6" x14ac:dyDescent="0.35">
      <c r="B2" s="79" t="s">
        <v>38</v>
      </c>
      <c r="C2" s="79"/>
      <c r="D2" s="79"/>
      <c r="E2" s="79"/>
      <c r="F2" s="79"/>
    </row>
    <row r="3" spans="2:6" x14ac:dyDescent="0.35">
      <c r="B3" s="3"/>
      <c r="C3" s="4"/>
      <c r="D3" s="5"/>
      <c r="E3" s="6"/>
      <c r="F3" s="7" t="s">
        <v>16</v>
      </c>
    </row>
    <row r="4" spans="2:6" x14ac:dyDescent="0.35">
      <c r="B4" s="74"/>
      <c r="C4" s="74"/>
      <c r="D4" s="74"/>
      <c r="E4" s="74"/>
      <c r="F4" s="7" t="s">
        <v>31</v>
      </c>
    </row>
    <row r="5" spans="2:6" x14ac:dyDescent="0.35">
      <c r="B5" s="78"/>
      <c r="C5" s="78"/>
      <c r="D5" s="78"/>
      <c r="E5" s="78"/>
      <c r="F5" s="7" t="s">
        <v>14</v>
      </c>
    </row>
    <row r="6" spans="2:6" x14ac:dyDescent="0.35">
      <c r="B6" s="75"/>
      <c r="C6" s="75"/>
      <c r="D6" s="75"/>
      <c r="E6" s="75"/>
      <c r="F6" s="7" t="s">
        <v>15</v>
      </c>
    </row>
    <row r="7" spans="2:6" x14ac:dyDescent="0.35">
      <c r="B7" s="76"/>
      <c r="C7" s="76"/>
      <c r="D7" s="76"/>
      <c r="E7" s="76"/>
      <c r="F7" s="7" t="s">
        <v>32</v>
      </c>
    </row>
    <row r="8" spans="2:6" x14ac:dyDescent="0.35">
      <c r="B8" s="77"/>
      <c r="C8" s="77"/>
      <c r="D8" s="77"/>
      <c r="E8" s="77"/>
      <c r="F8" s="7" t="s">
        <v>33</v>
      </c>
    </row>
    <row r="9" spans="2:6" x14ac:dyDescent="0.35">
      <c r="B9" s="71"/>
      <c r="C9" s="72"/>
      <c r="D9" s="72"/>
      <c r="E9" s="73"/>
      <c r="F9" s="38" t="s">
        <v>34</v>
      </c>
    </row>
    <row r="11" spans="2:6" x14ac:dyDescent="0.35">
      <c r="B11" s="80" t="s">
        <v>37</v>
      </c>
      <c r="C11" s="80"/>
      <c r="D11" s="80"/>
      <c r="E11" s="80"/>
      <c r="F11" s="80"/>
    </row>
    <row r="12" spans="2:6" ht="33" customHeight="1" x14ac:dyDescent="0.35">
      <c r="B12" s="81" t="s">
        <v>39</v>
      </c>
      <c r="C12" s="82"/>
      <c r="D12" s="82"/>
      <c r="E12" s="82"/>
      <c r="F12" s="83"/>
    </row>
    <row r="13" spans="2:6" ht="33" customHeight="1" x14ac:dyDescent="0.35">
      <c r="B13" s="68" t="s">
        <v>41</v>
      </c>
      <c r="C13" s="69"/>
      <c r="D13" s="69"/>
      <c r="E13" s="69"/>
      <c r="F13" s="70"/>
    </row>
    <row r="14" spans="2:6" ht="33" customHeight="1" x14ac:dyDescent="0.35">
      <c r="B14" s="68" t="s">
        <v>46</v>
      </c>
      <c r="C14" s="69"/>
      <c r="D14" s="69"/>
      <c r="E14" s="69"/>
      <c r="F14" s="70"/>
    </row>
    <row r="15" spans="2:6" ht="33" customHeight="1" x14ac:dyDescent="0.35">
      <c r="B15" s="68" t="s">
        <v>40</v>
      </c>
      <c r="C15" s="69"/>
      <c r="D15" s="69"/>
      <c r="E15" s="69"/>
      <c r="F15" s="70"/>
    </row>
  </sheetData>
  <mergeCells count="12">
    <mergeCell ref="B2:F2"/>
    <mergeCell ref="B11:F11"/>
    <mergeCell ref="B12:F12"/>
    <mergeCell ref="B13:F13"/>
    <mergeCell ref="B14:F14"/>
    <mergeCell ref="B15:F15"/>
    <mergeCell ref="B9:E9"/>
    <mergeCell ref="B4:E4"/>
    <mergeCell ref="B6:E6"/>
    <mergeCell ref="B7:E7"/>
    <mergeCell ref="B8:E8"/>
    <mergeCell ref="B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5"/>
  <sheetViews>
    <sheetView tabSelected="1" zoomScale="90" zoomScaleNormal="90" zoomScalePageLayoutView="77" workbookViewId="0">
      <selection activeCell="P28" sqref="P28"/>
    </sheetView>
  </sheetViews>
  <sheetFormatPr defaultColWidth="8.81640625" defaultRowHeight="12" x14ac:dyDescent="0.35"/>
  <cols>
    <col min="1" max="1" width="1.54296875" style="2" customWidth="1"/>
    <col min="2" max="2" width="31.36328125" style="2" customWidth="1"/>
    <col min="3" max="3" width="3.1796875" style="2" customWidth="1"/>
    <col min="4" max="4" width="13.81640625" style="2" customWidth="1"/>
    <col min="5" max="5" width="11.453125" style="2" bestFit="1" customWidth="1"/>
    <col min="6" max="6" width="13.453125" style="2" customWidth="1"/>
    <col min="7" max="7" width="14.453125" style="2" customWidth="1"/>
    <col min="8" max="8" width="8.81640625" style="2"/>
    <col min="9" max="9" width="23.08984375" style="2" customWidth="1"/>
    <col min="10" max="15" width="10.81640625" style="2" customWidth="1"/>
    <col min="16" max="16" width="11.54296875" style="2" bestFit="1" customWidth="1"/>
    <col min="17" max="17" width="12.7265625" style="2" bestFit="1" customWidth="1"/>
    <col min="18" max="18" width="10.81640625" style="2" customWidth="1"/>
    <col min="19" max="19" width="10.08984375" style="2" bestFit="1" customWidth="1"/>
    <col min="20" max="20" width="9.36328125" style="2" bestFit="1" customWidth="1"/>
    <col min="21" max="16384" width="8.81640625" style="2"/>
  </cols>
  <sheetData>
    <row r="1" spans="2:20" ht="14.5" x14ac:dyDescent="0.35">
      <c r="B1" s="94"/>
      <c r="C1" s="94"/>
      <c r="D1" s="94"/>
      <c r="E1" s="94"/>
      <c r="F1" s="94"/>
      <c r="G1" s="94"/>
    </row>
    <row r="2" spans="2:20" ht="30" customHeight="1" x14ac:dyDescent="0.35">
      <c r="B2" s="95" t="s">
        <v>57</v>
      </c>
      <c r="C2" s="95"/>
      <c r="D2" s="95"/>
      <c r="E2" s="95"/>
      <c r="F2" s="95"/>
      <c r="G2" s="95"/>
      <c r="I2" s="97" t="s">
        <v>65</v>
      </c>
      <c r="J2" s="98"/>
      <c r="K2" s="98"/>
      <c r="L2" s="98"/>
      <c r="M2" s="98"/>
      <c r="N2" s="98"/>
      <c r="O2" s="98"/>
      <c r="P2" s="98"/>
      <c r="Q2" s="98"/>
      <c r="R2" s="99"/>
    </row>
    <row r="3" spans="2:20" ht="79.75" customHeight="1" x14ac:dyDescent="0.35">
      <c r="B3" s="51" t="s">
        <v>29</v>
      </c>
      <c r="C3" s="21" t="s">
        <v>80</v>
      </c>
      <c r="D3" s="51" t="s">
        <v>56</v>
      </c>
      <c r="E3" s="51" t="s">
        <v>6</v>
      </c>
      <c r="F3" s="51" t="s">
        <v>54</v>
      </c>
      <c r="G3" s="51" t="s">
        <v>0</v>
      </c>
      <c r="I3" s="54" t="s">
        <v>29</v>
      </c>
      <c r="J3" s="21" t="s">
        <v>58</v>
      </c>
      <c r="K3" s="54" t="s">
        <v>59</v>
      </c>
      <c r="L3" s="54" t="s">
        <v>30</v>
      </c>
      <c r="M3" s="54" t="s">
        <v>24</v>
      </c>
      <c r="N3" s="54" t="s">
        <v>44</v>
      </c>
      <c r="O3" s="54" t="s">
        <v>42</v>
      </c>
      <c r="P3" s="54" t="s">
        <v>43</v>
      </c>
      <c r="Q3" s="54" t="s">
        <v>50</v>
      </c>
      <c r="R3" s="54" t="s">
        <v>7</v>
      </c>
    </row>
    <row r="4" spans="2:20" ht="14.5" x14ac:dyDescent="0.35">
      <c r="B4" s="84"/>
      <c r="C4" s="84"/>
      <c r="D4" s="84"/>
      <c r="E4" s="84"/>
      <c r="F4" s="84"/>
      <c r="G4" s="84"/>
      <c r="I4" s="46" t="s">
        <v>51</v>
      </c>
      <c r="J4" s="34" t="s">
        <v>60</v>
      </c>
      <c r="K4" s="49">
        <v>17340</v>
      </c>
      <c r="L4" s="22"/>
      <c r="M4" s="22"/>
      <c r="N4" s="45"/>
      <c r="O4" s="45"/>
      <c r="P4" s="24">
        <f>N4+O4</f>
        <v>0</v>
      </c>
      <c r="Q4" s="24">
        <f>P4*K4</f>
        <v>0</v>
      </c>
      <c r="R4" s="110" t="e">
        <f>+Q4/$D$30</f>
        <v>#DIV/0!</v>
      </c>
    </row>
    <row r="5" spans="2:20" ht="20" customHeight="1" x14ac:dyDescent="0.35">
      <c r="B5" s="46" t="s">
        <v>51</v>
      </c>
      <c r="C5" s="34" t="s">
        <v>25</v>
      </c>
      <c r="D5" s="49">
        <v>17340</v>
      </c>
      <c r="E5" s="44">
        <v>32</v>
      </c>
      <c r="F5" s="23"/>
      <c r="G5" s="52">
        <f>F5*D5</f>
        <v>0</v>
      </c>
      <c r="I5" s="46" t="s">
        <v>52</v>
      </c>
      <c r="J5" s="34" t="s">
        <v>60</v>
      </c>
      <c r="K5" s="49">
        <v>17340</v>
      </c>
      <c r="L5" s="22"/>
      <c r="M5" s="22"/>
      <c r="N5" s="45"/>
      <c r="O5" s="45"/>
      <c r="P5" s="24">
        <f>N5+O5</f>
        <v>0</v>
      </c>
      <c r="Q5" s="24">
        <f t="shared" ref="Q5:Q9" si="0">P5*K5</f>
        <v>0</v>
      </c>
      <c r="R5" s="110" t="e">
        <f t="shared" ref="R4:R9" si="1">+Q5/$D$30</f>
        <v>#DIV/0!</v>
      </c>
    </row>
    <row r="6" spans="2:20" ht="20" customHeight="1" x14ac:dyDescent="0.35">
      <c r="B6" s="46" t="s">
        <v>52</v>
      </c>
      <c r="C6" s="34" t="s">
        <v>25</v>
      </c>
      <c r="D6" s="49">
        <v>17340</v>
      </c>
      <c r="E6" s="44">
        <v>20</v>
      </c>
      <c r="F6" s="23"/>
      <c r="G6" s="52">
        <f>F6*D6</f>
        <v>0</v>
      </c>
      <c r="I6" s="46" t="s">
        <v>53</v>
      </c>
      <c r="J6" s="34" t="s">
        <v>62</v>
      </c>
      <c r="K6" s="49">
        <v>17340</v>
      </c>
      <c r="L6" s="45"/>
      <c r="M6" s="45"/>
      <c r="N6" s="45"/>
      <c r="O6" s="45"/>
      <c r="P6" s="24">
        <f>N6+O6</f>
        <v>0</v>
      </c>
      <c r="Q6" s="24">
        <f t="shared" si="0"/>
        <v>0</v>
      </c>
      <c r="R6" s="110" t="e">
        <f t="shared" si="1"/>
        <v>#DIV/0!</v>
      </c>
    </row>
    <row r="7" spans="2:20" ht="24.65" customHeight="1" x14ac:dyDescent="0.35">
      <c r="B7" s="46" t="s">
        <v>55</v>
      </c>
      <c r="C7" s="34"/>
      <c r="D7" s="49">
        <v>17340</v>
      </c>
      <c r="E7" s="44"/>
      <c r="F7" s="23"/>
      <c r="G7" s="52">
        <v>1040400</v>
      </c>
      <c r="I7" s="46" t="s">
        <v>63</v>
      </c>
      <c r="J7" s="34"/>
      <c r="K7" s="49"/>
      <c r="L7" s="45"/>
      <c r="M7" s="45"/>
      <c r="N7" s="45"/>
      <c r="O7" s="45"/>
      <c r="P7" s="24">
        <f>N7+O7</f>
        <v>0</v>
      </c>
      <c r="Q7" s="24">
        <f t="shared" si="0"/>
        <v>0</v>
      </c>
      <c r="R7" s="110" t="e">
        <f t="shared" si="1"/>
        <v>#DIV/0!</v>
      </c>
    </row>
    <row r="8" spans="2:20" ht="20" customHeight="1" x14ac:dyDescent="0.35">
      <c r="B8" s="15" t="s">
        <v>5</v>
      </c>
      <c r="C8" s="15"/>
      <c r="D8" s="50"/>
      <c r="E8" s="19">
        <f>SUMPRODUCT($D$5:$D$7,E5:E7)</f>
        <v>901680</v>
      </c>
      <c r="F8" s="19"/>
      <c r="G8" s="20">
        <f>SUM(G5:G7)</f>
        <v>1040400</v>
      </c>
      <c r="I8" s="46" t="s">
        <v>111</v>
      </c>
      <c r="J8" s="55"/>
      <c r="K8" s="56"/>
      <c r="L8" s="45"/>
      <c r="M8" s="45"/>
      <c r="N8" s="45"/>
      <c r="O8" s="45"/>
      <c r="P8" s="24">
        <f t="shared" ref="P8:P9" si="2">N8+O8</f>
        <v>0</v>
      </c>
      <c r="Q8" s="24">
        <f t="shared" si="0"/>
        <v>0</v>
      </c>
      <c r="R8" s="110" t="e">
        <f t="shared" si="1"/>
        <v>#DIV/0!</v>
      </c>
    </row>
    <row r="9" spans="2:20" ht="20" customHeight="1" x14ac:dyDescent="0.35">
      <c r="B9" s="51" t="s">
        <v>9</v>
      </c>
      <c r="C9" s="85"/>
      <c r="D9" s="85"/>
      <c r="E9" s="85"/>
      <c r="F9" s="85"/>
      <c r="G9" s="85"/>
      <c r="I9" s="46" t="s">
        <v>64</v>
      </c>
      <c r="J9" s="55"/>
      <c r="K9" s="56"/>
      <c r="L9" s="45"/>
      <c r="M9" s="45"/>
      <c r="N9" s="45"/>
      <c r="O9" s="45"/>
      <c r="P9" s="24">
        <f t="shared" si="2"/>
        <v>0</v>
      </c>
      <c r="Q9" s="24">
        <f t="shared" si="0"/>
        <v>0</v>
      </c>
      <c r="R9" s="110" t="e">
        <f t="shared" si="1"/>
        <v>#DIV/0!</v>
      </c>
      <c r="T9" s="111"/>
    </row>
    <row r="10" spans="2:20" ht="20" customHeight="1" x14ac:dyDescent="0.35">
      <c r="B10" s="96"/>
      <c r="C10" s="96"/>
      <c r="D10" s="96"/>
      <c r="E10" s="96"/>
      <c r="F10" s="96"/>
      <c r="G10" s="96"/>
      <c r="I10" s="15" t="s">
        <v>26</v>
      </c>
      <c r="J10" s="15"/>
      <c r="K10" s="57"/>
      <c r="L10" s="18"/>
      <c r="M10" s="18"/>
      <c r="N10" s="18"/>
      <c r="O10" s="26"/>
      <c r="P10" s="26"/>
      <c r="Q10" s="26">
        <f>SUMIF(J4:J8,"si",Q4:Q9)</f>
        <v>0</v>
      </c>
      <c r="R10" s="27"/>
      <c r="S10" s="112"/>
    </row>
    <row r="11" spans="2:20" ht="25.75" customHeight="1" x14ac:dyDescent="0.35">
      <c r="I11" s="15" t="s">
        <v>5</v>
      </c>
      <c r="J11" s="15"/>
      <c r="K11" s="53"/>
      <c r="L11" s="18"/>
      <c r="M11" s="18"/>
      <c r="N11" s="18"/>
      <c r="O11" s="26"/>
      <c r="P11" s="26"/>
      <c r="Q11" s="26">
        <f>SUM(Q4:Q9)</f>
        <v>0</v>
      </c>
      <c r="R11" s="27"/>
    </row>
    <row r="12" spans="2:20" ht="15" customHeight="1" x14ac:dyDescent="0.35">
      <c r="B12" s="101" t="s">
        <v>49</v>
      </c>
      <c r="C12" s="102"/>
      <c r="D12" s="102"/>
      <c r="E12" s="102"/>
      <c r="F12" s="102"/>
      <c r="G12" s="102"/>
      <c r="I12" s="90" t="s">
        <v>9</v>
      </c>
      <c r="J12" s="91"/>
      <c r="K12" s="91"/>
      <c r="L12" s="91"/>
      <c r="M12" s="91"/>
      <c r="N12" s="91"/>
      <c r="O12" s="91"/>
      <c r="P12" s="91"/>
      <c r="Q12" s="91"/>
      <c r="R12" s="91"/>
    </row>
    <row r="13" spans="2:20" ht="46.75" customHeight="1" x14ac:dyDescent="0.35">
      <c r="B13" s="48" t="s">
        <v>8</v>
      </c>
      <c r="C13" s="48"/>
      <c r="D13" s="48" t="s">
        <v>1</v>
      </c>
      <c r="E13" s="48" t="s">
        <v>7</v>
      </c>
      <c r="F13" s="86" t="s">
        <v>9</v>
      </c>
      <c r="G13" s="103"/>
      <c r="I13" s="92" t="s">
        <v>61</v>
      </c>
      <c r="J13" s="93"/>
      <c r="K13" s="93"/>
      <c r="L13" s="93"/>
      <c r="M13" s="93"/>
      <c r="N13" s="93"/>
      <c r="O13" s="93"/>
      <c r="P13" s="93"/>
      <c r="Q13" s="93"/>
      <c r="R13" s="93"/>
    </row>
    <row r="14" spans="2:20" ht="43.25" customHeight="1" x14ac:dyDescent="0.35">
      <c r="B14" s="46" t="s">
        <v>47</v>
      </c>
      <c r="C14" s="48"/>
      <c r="D14" s="17"/>
      <c r="E14" s="25" t="e">
        <f>D14/$D$30</f>
        <v>#DIV/0!</v>
      </c>
      <c r="F14" s="104"/>
      <c r="G14" s="105"/>
      <c r="I14" s="101" t="s">
        <v>27</v>
      </c>
      <c r="J14" s="102"/>
      <c r="K14" s="102"/>
      <c r="L14" s="102"/>
      <c r="M14" s="102"/>
      <c r="N14" s="64"/>
    </row>
    <row r="15" spans="2:20" ht="26" x14ac:dyDescent="0.35">
      <c r="B15" s="60"/>
      <c r="C15" s="61"/>
      <c r="D15" s="59"/>
      <c r="E15" s="62"/>
      <c r="F15" s="60"/>
      <c r="G15" s="60"/>
      <c r="I15" s="86" t="s">
        <v>8</v>
      </c>
      <c r="J15" s="87"/>
      <c r="K15" s="54" t="s">
        <v>1</v>
      </c>
      <c r="L15" s="54" t="s">
        <v>7</v>
      </c>
      <c r="M15" s="54" t="s">
        <v>9</v>
      </c>
      <c r="O15" s="58"/>
    </row>
    <row r="16" spans="2:20" ht="14.5" x14ac:dyDescent="0.35">
      <c r="B16" s="95" t="s">
        <v>66</v>
      </c>
      <c r="C16" s="95"/>
      <c r="D16" s="95"/>
      <c r="E16" s="95"/>
      <c r="F16" s="95"/>
      <c r="G16" s="95"/>
      <c r="I16" s="88" t="s">
        <v>71</v>
      </c>
      <c r="J16" s="89"/>
      <c r="K16" s="17"/>
      <c r="L16" s="25" t="e">
        <f>K16/$D$30</f>
        <v>#DIV/0!</v>
      </c>
      <c r="M16" s="63"/>
    </row>
    <row r="17" spans="2:17" ht="26" x14ac:dyDescent="0.35">
      <c r="B17" s="54" t="s">
        <v>67</v>
      </c>
      <c r="C17" s="21"/>
      <c r="D17" s="54" t="s">
        <v>68</v>
      </c>
      <c r="E17" s="54" t="s">
        <v>6</v>
      </c>
      <c r="F17" s="54" t="s">
        <v>70</v>
      </c>
      <c r="G17" s="54" t="s">
        <v>0</v>
      </c>
      <c r="I17" s="88" t="s">
        <v>72</v>
      </c>
      <c r="J17" s="89"/>
      <c r="K17" s="17"/>
      <c r="L17" s="25" t="e">
        <f t="shared" ref="L17:L26" si="3">K17/$D$30</f>
        <v>#DIV/0!</v>
      </c>
      <c r="M17" s="63"/>
    </row>
    <row r="18" spans="2:17" ht="27.65" customHeight="1" x14ac:dyDescent="0.35">
      <c r="B18" s="84"/>
      <c r="C18" s="84"/>
      <c r="D18" s="84"/>
      <c r="E18" s="84"/>
      <c r="F18" s="84"/>
      <c r="G18" s="84"/>
      <c r="I18" s="88" t="s">
        <v>73</v>
      </c>
      <c r="J18" s="89"/>
      <c r="K18" s="17"/>
      <c r="L18" s="25" t="e">
        <f t="shared" si="3"/>
        <v>#DIV/0!</v>
      </c>
      <c r="M18" s="63"/>
      <c r="P18" s="111"/>
      <c r="Q18" s="112"/>
    </row>
    <row r="19" spans="2:17" ht="13" x14ac:dyDescent="0.35">
      <c r="B19" s="46" t="s">
        <v>112</v>
      </c>
      <c r="C19" s="34"/>
      <c r="D19" s="49">
        <v>7800</v>
      </c>
      <c r="E19" s="44">
        <v>30</v>
      </c>
      <c r="F19" s="23"/>
      <c r="G19" s="52">
        <f>F19*D19</f>
        <v>0</v>
      </c>
      <c r="I19" s="88" t="s">
        <v>74</v>
      </c>
      <c r="J19" s="89"/>
      <c r="K19" s="17"/>
      <c r="L19" s="25" t="e">
        <f t="shared" si="3"/>
        <v>#DIV/0!</v>
      </c>
      <c r="M19" s="63"/>
    </row>
    <row r="20" spans="2:17" ht="55.25" customHeight="1" x14ac:dyDescent="0.35">
      <c r="B20" s="46" t="s">
        <v>69</v>
      </c>
      <c r="C20" s="34"/>
      <c r="D20" s="49">
        <v>192</v>
      </c>
      <c r="E20" s="44">
        <v>210</v>
      </c>
      <c r="F20" s="23"/>
      <c r="G20" s="52">
        <f>F20*D20</f>
        <v>0</v>
      </c>
      <c r="I20" s="88" t="s">
        <v>113</v>
      </c>
      <c r="J20" s="89"/>
      <c r="K20" s="17"/>
      <c r="L20" s="25" t="e">
        <f t="shared" si="3"/>
        <v>#DIV/0!</v>
      </c>
      <c r="M20" s="63"/>
    </row>
    <row r="21" spans="2:17" ht="29.5" customHeight="1" x14ac:dyDescent="0.35">
      <c r="B21" s="15" t="s">
        <v>5</v>
      </c>
      <c r="C21" s="15"/>
      <c r="D21" s="53"/>
      <c r="E21" s="19">
        <f>SUMPRODUCT($D$19:$D$20,E19:E20)</f>
        <v>274320</v>
      </c>
      <c r="F21" s="19"/>
      <c r="G21" s="20">
        <f>SUM(G19:G20)</f>
        <v>0</v>
      </c>
      <c r="I21" s="88" t="s">
        <v>75</v>
      </c>
      <c r="J21" s="89"/>
      <c r="K21" s="17"/>
      <c r="L21" s="25" t="e">
        <f t="shared" si="3"/>
        <v>#DIV/0!</v>
      </c>
      <c r="M21" s="63"/>
      <c r="P21" s="112"/>
    </row>
    <row r="22" spans="2:17" ht="26.4" customHeight="1" x14ac:dyDescent="0.35">
      <c r="B22" s="54" t="s">
        <v>9</v>
      </c>
      <c r="C22" s="85"/>
      <c r="D22" s="85"/>
      <c r="E22" s="85"/>
      <c r="F22" s="85"/>
      <c r="G22" s="85"/>
      <c r="I22" s="88" t="s">
        <v>76</v>
      </c>
      <c r="J22" s="89"/>
      <c r="K22" s="17"/>
      <c r="L22" s="25" t="e">
        <f t="shared" si="3"/>
        <v>#DIV/0!</v>
      </c>
      <c r="M22" s="63"/>
      <c r="P22" s="58"/>
    </row>
    <row r="23" spans="2:17" ht="27.65" customHeight="1" x14ac:dyDescent="0.35">
      <c r="I23" s="88" t="s">
        <v>77</v>
      </c>
      <c r="J23" s="89"/>
      <c r="K23" s="17"/>
      <c r="L23" s="25" t="e">
        <f t="shared" si="3"/>
        <v>#DIV/0!</v>
      </c>
      <c r="M23" s="63"/>
      <c r="P23" s="112"/>
    </row>
    <row r="24" spans="2:17" ht="27.65" customHeight="1" x14ac:dyDescent="0.35">
      <c r="I24" s="88" t="s">
        <v>78</v>
      </c>
      <c r="J24" s="89"/>
      <c r="K24" s="17"/>
      <c r="L24" s="25" t="e">
        <f t="shared" si="3"/>
        <v>#DIV/0!</v>
      </c>
      <c r="M24" s="63"/>
    </row>
    <row r="25" spans="2:17" ht="19.25" customHeight="1" x14ac:dyDescent="0.35">
      <c r="I25" s="88" t="s">
        <v>48</v>
      </c>
      <c r="J25" s="89"/>
      <c r="K25" s="17"/>
      <c r="L25" s="25" t="e">
        <f t="shared" si="3"/>
        <v>#DIV/0!</v>
      </c>
      <c r="M25" s="63"/>
    </row>
    <row r="26" spans="2:17" ht="13" x14ac:dyDescent="0.35">
      <c r="I26" s="88" t="s">
        <v>79</v>
      </c>
      <c r="J26" s="89"/>
      <c r="K26" s="17"/>
      <c r="L26" s="25" t="e">
        <f t="shared" si="3"/>
        <v>#DIV/0!</v>
      </c>
      <c r="M26" s="63"/>
    </row>
    <row r="27" spans="2:17" ht="13" x14ac:dyDescent="0.35">
      <c r="I27" s="18" t="s">
        <v>5</v>
      </c>
      <c r="J27" s="18"/>
      <c r="K27" s="28">
        <f>SUM(K16:K26)</f>
        <v>0</v>
      </c>
      <c r="L27" s="27"/>
      <c r="M27" s="65"/>
    </row>
    <row r="28" spans="2:17" ht="29.4" customHeight="1" x14ac:dyDescent="0.35">
      <c r="B28" s="100" t="s">
        <v>10</v>
      </c>
      <c r="C28" s="100"/>
      <c r="D28" s="100"/>
      <c r="E28" s="100"/>
    </row>
    <row r="29" spans="2:17" ht="14.5" x14ac:dyDescent="0.35">
      <c r="B29" s="29" t="s">
        <v>11</v>
      </c>
      <c r="C29" s="37"/>
      <c r="D29" s="30">
        <f>G8+G21</f>
        <v>1040400</v>
      </c>
      <c r="E29" s="31"/>
    </row>
    <row r="30" spans="2:17" ht="14.5" x14ac:dyDescent="0.35">
      <c r="B30" s="29" t="s">
        <v>12</v>
      </c>
      <c r="C30" s="35"/>
      <c r="D30" s="30">
        <f>D14+Q11+K27</f>
        <v>0</v>
      </c>
      <c r="E30" s="32">
        <f>D30/$D$29</f>
        <v>0</v>
      </c>
    </row>
    <row r="31" spans="2:17" ht="14.5" x14ac:dyDescent="0.35">
      <c r="B31" s="29" t="s">
        <v>13</v>
      </c>
      <c r="C31" s="29"/>
      <c r="D31" s="30">
        <f>D29-D30</f>
        <v>1040400</v>
      </c>
      <c r="E31" s="32">
        <f>D31/$D$29</f>
        <v>1</v>
      </c>
    </row>
    <row r="32" spans="2:17" ht="14.5" x14ac:dyDescent="0.35">
      <c r="B32" s="33"/>
      <c r="C32" s="33"/>
      <c r="D32" s="33"/>
      <c r="E32" s="33"/>
    </row>
    <row r="33" spans="2:5" ht="14.5" x14ac:dyDescent="0.35">
      <c r="B33" s="29" t="s">
        <v>28</v>
      </c>
      <c r="C33" s="36"/>
      <c r="D33" s="30">
        <f>Q10</f>
        <v>0</v>
      </c>
      <c r="E33" s="32"/>
    </row>
    <row r="35" spans="2:5" ht="22.75" customHeight="1" x14ac:dyDescent="0.35"/>
  </sheetData>
  <mergeCells count="28">
    <mergeCell ref="I2:R2"/>
    <mergeCell ref="B28:E28"/>
    <mergeCell ref="B12:G12"/>
    <mergeCell ref="F13:G13"/>
    <mergeCell ref="F14:G14"/>
    <mergeCell ref="B16:G16"/>
    <mergeCell ref="I25:J25"/>
    <mergeCell ref="I26:J26"/>
    <mergeCell ref="I14:M14"/>
    <mergeCell ref="B1:G1"/>
    <mergeCell ref="B4:G4"/>
    <mergeCell ref="B2:G2"/>
    <mergeCell ref="C9:G9"/>
    <mergeCell ref="B10:G10"/>
    <mergeCell ref="I22:J22"/>
    <mergeCell ref="I23:J23"/>
    <mergeCell ref="I24:J24"/>
    <mergeCell ref="I12:R12"/>
    <mergeCell ref="I13:R13"/>
    <mergeCell ref="B18:G18"/>
    <mergeCell ref="C22:G22"/>
    <mergeCell ref="I15:J15"/>
    <mergeCell ref="I16:J16"/>
    <mergeCell ref="I17:J17"/>
    <mergeCell ref="I18:J18"/>
    <mergeCell ref="I19:J19"/>
    <mergeCell ref="I20:J20"/>
    <mergeCell ref="I21:J21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6"/>
  <sheetViews>
    <sheetView topLeftCell="A7" zoomScale="80" zoomScaleNormal="80" workbookViewId="0">
      <selection activeCell="L22" sqref="L22"/>
    </sheetView>
  </sheetViews>
  <sheetFormatPr defaultRowHeight="14.5" x14ac:dyDescent="0.35"/>
  <cols>
    <col min="2" max="2" width="46.36328125" customWidth="1"/>
  </cols>
  <sheetData>
    <row r="2" spans="2:17" ht="14.5" customHeight="1" x14ac:dyDescent="0.35">
      <c r="B2" s="106" t="s">
        <v>23</v>
      </c>
      <c r="C2" s="106"/>
      <c r="D2" s="106"/>
      <c r="E2" s="106"/>
      <c r="F2" s="1"/>
      <c r="G2" s="107" t="s">
        <v>81</v>
      </c>
      <c r="H2" s="107"/>
      <c r="I2" s="107"/>
      <c r="J2" s="107"/>
      <c r="K2" s="107"/>
      <c r="L2" s="107"/>
      <c r="M2" s="107"/>
      <c r="N2" s="107"/>
    </row>
    <row r="3" spans="2:17" x14ac:dyDescent="0.35">
      <c r="B3" s="9" t="s">
        <v>3</v>
      </c>
      <c r="C3" s="10"/>
      <c r="D3" s="10"/>
      <c r="E3" s="10"/>
      <c r="F3" s="1"/>
      <c r="G3" s="107"/>
      <c r="H3" s="107"/>
      <c r="I3" s="107"/>
      <c r="J3" s="107"/>
      <c r="K3" s="107"/>
      <c r="L3" s="107"/>
      <c r="M3" s="107"/>
      <c r="N3" s="107"/>
    </row>
    <row r="4" spans="2:17" x14ac:dyDescent="0.35">
      <c r="B4" s="9" t="s">
        <v>4</v>
      </c>
      <c r="C4" s="10"/>
      <c r="D4" s="10"/>
      <c r="E4" s="10"/>
      <c r="F4" s="1"/>
      <c r="G4" s="107"/>
      <c r="H4" s="107"/>
      <c r="I4" s="107"/>
      <c r="J4" s="107"/>
      <c r="K4" s="107"/>
      <c r="L4" s="107"/>
      <c r="M4" s="107"/>
      <c r="N4" s="107"/>
    </row>
    <row r="5" spans="2:17" x14ac:dyDescent="0.35">
      <c r="B5" s="9" t="s">
        <v>2</v>
      </c>
      <c r="C5" s="11"/>
      <c r="D5" s="11"/>
      <c r="E5" s="11"/>
      <c r="F5" s="1"/>
      <c r="G5" s="107"/>
      <c r="H5" s="107"/>
      <c r="I5" s="107"/>
      <c r="J5" s="107"/>
      <c r="K5" s="107"/>
      <c r="L5" s="107"/>
      <c r="M5" s="107"/>
      <c r="N5" s="107"/>
    </row>
    <row r="6" spans="2:17" ht="4" customHeight="1" x14ac:dyDescent="0.35">
      <c r="B6" s="12"/>
      <c r="C6" s="13"/>
      <c r="D6" s="13"/>
      <c r="E6" s="13"/>
      <c r="F6" s="1"/>
      <c r="G6" s="107"/>
      <c r="H6" s="107"/>
      <c r="I6" s="107"/>
      <c r="J6" s="107"/>
      <c r="K6" s="107"/>
      <c r="L6" s="107"/>
      <c r="M6" s="107"/>
      <c r="N6" s="107"/>
    </row>
    <row r="7" spans="2:17" ht="14.5" customHeight="1" x14ac:dyDescent="0.35">
      <c r="B7" s="108" t="s">
        <v>17</v>
      </c>
      <c r="C7" s="108"/>
      <c r="D7" s="108"/>
      <c r="E7" s="108"/>
      <c r="F7" s="1"/>
      <c r="G7" s="107"/>
      <c r="H7" s="107"/>
      <c r="I7" s="107"/>
      <c r="J7" s="107"/>
      <c r="K7" s="107"/>
      <c r="L7" s="107"/>
      <c r="M7" s="107"/>
      <c r="N7" s="107"/>
      <c r="O7" s="8"/>
      <c r="P7" s="8"/>
      <c r="Q7" s="8"/>
    </row>
    <row r="8" spans="2:17" ht="14.5" customHeight="1" x14ac:dyDescent="0.35">
      <c r="B8" s="46" t="s">
        <v>82</v>
      </c>
      <c r="C8" s="14"/>
      <c r="D8" s="14"/>
      <c r="E8" s="14"/>
      <c r="F8" s="1"/>
      <c r="G8" s="107"/>
      <c r="H8" s="107"/>
      <c r="I8" s="107"/>
      <c r="J8" s="107"/>
      <c r="K8" s="107"/>
      <c r="L8" s="107"/>
      <c r="M8" s="107"/>
      <c r="N8" s="107"/>
    </row>
    <row r="9" spans="2:17" x14ac:dyDescent="0.35">
      <c r="B9" s="46" t="s">
        <v>83</v>
      </c>
      <c r="C9" s="14"/>
      <c r="D9" s="14"/>
      <c r="E9" s="14"/>
      <c r="F9" s="1"/>
      <c r="G9" s="107"/>
      <c r="H9" s="107"/>
      <c r="I9" s="107"/>
      <c r="J9" s="107"/>
      <c r="K9" s="107"/>
      <c r="L9" s="107"/>
      <c r="M9" s="107"/>
      <c r="N9" s="107"/>
    </row>
    <row r="10" spans="2:17" x14ac:dyDescent="0.35">
      <c r="B10" s="46" t="s">
        <v>84</v>
      </c>
      <c r="C10" s="14"/>
      <c r="D10" s="14"/>
      <c r="E10" s="14"/>
      <c r="F10" s="1"/>
      <c r="G10" s="107"/>
      <c r="H10" s="107"/>
      <c r="I10" s="107"/>
      <c r="J10" s="107"/>
      <c r="K10" s="107"/>
      <c r="L10" s="107"/>
      <c r="M10" s="107"/>
      <c r="N10" s="107"/>
    </row>
    <row r="11" spans="2:17" x14ac:dyDescent="0.35">
      <c r="B11" s="46" t="s">
        <v>85</v>
      </c>
      <c r="C11" s="14"/>
      <c r="D11" s="14"/>
      <c r="E11" s="14"/>
      <c r="F11" s="1"/>
      <c r="G11" s="107"/>
      <c r="H11" s="107"/>
      <c r="I11" s="107"/>
      <c r="J11" s="107"/>
      <c r="K11" s="107"/>
      <c r="L11" s="107"/>
      <c r="M11" s="107"/>
      <c r="N11" s="107"/>
    </row>
    <row r="12" spans="2:17" x14ac:dyDescent="0.35">
      <c r="B12" s="46" t="s">
        <v>86</v>
      </c>
      <c r="C12" s="14"/>
      <c r="D12" s="14"/>
      <c r="E12" s="14"/>
      <c r="F12" s="1"/>
      <c r="G12" s="107"/>
      <c r="H12" s="107"/>
      <c r="I12" s="107"/>
      <c r="J12" s="107"/>
      <c r="K12" s="107"/>
      <c r="L12" s="107"/>
      <c r="M12" s="107"/>
      <c r="N12" s="107"/>
    </row>
    <row r="13" spans="2:17" x14ac:dyDescent="0.35">
      <c r="B13" s="46" t="s">
        <v>87</v>
      </c>
      <c r="C13" s="14"/>
      <c r="D13" s="14"/>
      <c r="E13" s="14"/>
      <c r="F13" s="1"/>
      <c r="G13" s="107"/>
      <c r="H13" s="107"/>
      <c r="I13" s="107"/>
      <c r="J13" s="107"/>
      <c r="K13" s="107"/>
      <c r="L13" s="107"/>
      <c r="M13" s="107"/>
      <c r="N13" s="107"/>
    </row>
    <row r="14" spans="2:17" x14ac:dyDescent="0.35">
      <c r="B14" s="16" t="s">
        <v>88</v>
      </c>
      <c r="C14" s="39">
        <f>SUM(C8:C11)</f>
        <v>0</v>
      </c>
      <c r="D14" s="39">
        <f t="shared" ref="D14:E14" si="0">SUM(D8:D11)</f>
        <v>0</v>
      </c>
      <c r="E14" s="39">
        <f t="shared" si="0"/>
        <v>0</v>
      </c>
      <c r="F14" s="1"/>
      <c r="G14" s="107"/>
      <c r="H14" s="107"/>
      <c r="I14" s="107"/>
      <c r="J14" s="107"/>
      <c r="K14" s="107"/>
      <c r="L14" s="107"/>
      <c r="M14" s="107"/>
      <c r="N14" s="107"/>
    </row>
    <row r="15" spans="2:17" x14ac:dyDescent="0.35">
      <c r="B15" s="108" t="s">
        <v>89</v>
      </c>
      <c r="C15" s="108"/>
      <c r="D15" s="108"/>
      <c r="E15" s="108"/>
      <c r="F15" s="1"/>
      <c r="G15" s="107"/>
      <c r="H15" s="107"/>
      <c r="I15" s="107"/>
      <c r="J15" s="107"/>
      <c r="K15" s="107"/>
      <c r="L15" s="107"/>
      <c r="M15" s="107"/>
      <c r="N15" s="107"/>
    </row>
    <row r="16" spans="2:17" x14ac:dyDescent="0.35">
      <c r="B16" s="46" t="s">
        <v>90</v>
      </c>
      <c r="C16" s="14"/>
      <c r="D16" s="14"/>
      <c r="E16" s="14"/>
      <c r="F16" s="1"/>
      <c r="G16" s="107"/>
      <c r="H16" s="107"/>
      <c r="I16" s="107"/>
      <c r="J16" s="107"/>
      <c r="K16" s="107"/>
      <c r="L16" s="107"/>
      <c r="M16" s="107"/>
      <c r="N16" s="107"/>
    </row>
    <row r="17" spans="2:14" x14ac:dyDescent="0.35">
      <c r="B17" s="46" t="s">
        <v>91</v>
      </c>
      <c r="C17" s="14"/>
      <c r="D17" s="14"/>
      <c r="E17" s="14"/>
      <c r="F17" s="1"/>
      <c r="G17" s="107"/>
      <c r="H17" s="107"/>
      <c r="I17" s="107"/>
      <c r="J17" s="107"/>
      <c r="K17" s="107"/>
      <c r="L17" s="107"/>
      <c r="M17" s="107"/>
      <c r="N17" s="107"/>
    </row>
    <row r="18" spans="2:14" x14ac:dyDescent="0.35">
      <c r="B18" s="16" t="s">
        <v>92</v>
      </c>
      <c r="C18" s="39">
        <f>SUM(C16:C17)</f>
        <v>0</v>
      </c>
      <c r="D18" s="39">
        <f>SUM(D16:D17)</f>
        <v>0</v>
      </c>
      <c r="E18" s="39">
        <f>SUM(E16:E17)</f>
        <v>0</v>
      </c>
      <c r="F18" s="1"/>
    </row>
    <row r="19" spans="2:14" x14ac:dyDescent="0.35">
      <c r="B19" s="108" t="s">
        <v>93</v>
      </c>
      <c r="C19" s="108"/>
      <c r="D19" s="108"/>
      <c r="E19" s="108"/>
      <c r="F19" s="1"/>
    </row>
    <row r="20" spans="2:14" x14ac:dyDescent="0.35">
      <c r="B20" s="46" t="s">
        <v>94</v>
      </c>
      <c r="C20" s="14"/>
      <c r="D20" s="14"/>
      <c r="E20" s="14"/>
      <c r="F20" s="1"/>
    </row>
    <row r="21" spans="2:14" x14ac:dyDescent="0.35">
      <c r="B21" s="46" t="s">
        <v>18</v>
      </c>
      <c r="C21" s="14"/>
      <c r="D21" s="14"/>
      <c r="E21" s="14"/>
      <c r="F21" s="1"/>
    </row>
    <row r="22" spans="2:14" x14ac:dyDescent="0.35">
      <c r="B22" s="46" t="s">
        <v>95</v>
      </c>
      <c r="C22" s="14"/>
      <c r="D22" s="14"/>
      <c r="E22" s="14"/>
      <c r="F22" s="1"/>
    </row>
    <row r="23" spans="2:14" x14ac:dyDescent="0.35">
      <c r="B23" s="46" t="s">
        <v>96</v>
      </c>
      <c r="C23" s="14"/>
      <c r="D23" s="14"/>
      <c r="E23" s="14"/>
      <c r="F23" s="1"/>
    </row>
    <row r="24" spans="2:14" x14ac:dyDescent="0.35">
      <c r="B24" s="46" t="s">
        <v>97</v>
      </c>
      <c r="C24" s="14"/>
      <c r="D24" s="14"/>
      <c r="E24" s="14"/>
      <c r="F24" s="1"/>
    </row>
    <row r="25" spans="2:14" x14ac:dyDescent="0.35">
      <c r="B25" s="16" t="s">
        <v>98</v>
      </c>
      <c r="C25" s="39">
        <f>SUM(C20:C24)</f>
        <v>0</v>
      </c>
      <c r="D25" s="39">
        <f>SUM(D20:D24)</f>
        <v>0</v>
      </c>
      <c r="E25" s="39">
        <f>SUM(E20:E24)</f>
        <v>0</v>
      </c>
      <c r="F25" s="1"/>
    </row>
    <row r="26" spans="2:14" x14ac:dyDescent="0.35">
      <c r="B26" s="46" t="s">
        <v>99</v>
      </c>
      <c r="C26" s="39"/>
      <c r="D26" s="39"/>
      <c r="E26" s="39"/>
      <c r="F26" s="1"/>
    </row>
    <row r="27" spans="2:14" x14ac:dyDescent="0.35">
      <c r="B27" s="12"/>
      <c r="C27" s="13"/>
      <c r="D27" s="13"/>
      <c r="E27" s="13"/>
      <c r="F27" s="1"/>
    </row>
    <row r="28" spans="2:14" x14ac:dyDescent="0.35">
      <c r="B28" s="43" t="s">
        <v>100</v>
      </c>
      <c r="C28" s="39">
        <f>+C14</f>
        <v>0</v>
      </c>
      <c r="D28" s="39">
        <f t="shared" ref="D28:E28" si="1">+D14</f>
        <v>0</v>
      </c>
      <c r="E28" s="39">
        <f t="shared" si="1"/>
        <v>0</v>
      </c>
      <c r="F28" s="1"/>
    </row>
    <row r="29" spans="2:14" x14ac:dyDescent="0.35">
      <c r="B29" s="43" t="s">
        <v>101</v>
      </c>
      <c r="C29" s="39">
        <f>+C18+C25+C26</f>
        <v>0</v>
      </c>
      <c r="D29" s="39">
        <f t="shared" ref="D29:E29" si="2">+D18+D25+D26</f>
        <v>0</v>
      </c>
      <c r="E29" s="39">
        <f t="shared" si="2"/>
        <v>0</v>
      </c>
      <c r="F29" s="1"/>
    </row>
    <row r="30" spans="2:14" x14ac:dyDescent="0.35">
      <c r="B30" s="43" t="s">
        <v>102</v>
      </c>
      <c r="C30" s="39">
        <f>C29+C28</f>
        <v>0</v>
      </c>
      <c r="D30" s="39">
        <f t="shared" ref="D30:E30" si="3">D29+D28</f>
        <v>0</v>
      </c>
      <c r="E30" s="39">
        <f t="shared" si="3"/>
        <v>0</v>
      </c>
      <c r="F30" s="1"/>
    </row>
    <row r="31" spans="2:14" x14ac:dyDescent="0.35">
      <c r="B31" s="15" t="s">
        <v>35</v>
      </c>
      <c r="C31" s="41">
        <f>C28/C$46</f>
        <v>0</v>
      </c>
      <c r="D31" s="41">
        <f t="shared" ref="C31:E33" si="4">D28/D$46</f>
        <v>0</v>
      </c>
      <c r="E31" s="41">
        <f t="shared" si="4"/>
        <v>0</v>
      </c>
      <c r="F31" s="1"/>
    </row>
    <row r="32" spans="2:14" x14ac:dyDescent="0.35">
      <c r="B32" s="15" t="s">
        <v>36</v>
      </c>
      <c r="C32" s="41">
        <f t="shared" si="4"/>
        <v>0</v>
      </c>
      <c r="D32" s="41">
        <f t="shared" si="4"/>
        <v>0</v>
      </c>
      <c r="E32" s="41">
        <f t="shared" si="4"/>
        <v>0</v>
      </c>
      <c r="F32" s="1"/>
    </row>
    <row r="33" spans="2:6" x14ac:dyDescent="0.35">
      <c r="B33" s="42" t="s">
        <v>19</v>
      </c>
      <c r="C33" s="41">
        <f>C30/C$46</f>
        <v>0</v>
      </c>
      <c r="D33" s="41">
        <f t="shared" si="4"/>
        <v>0</v>
      </c>
      <c r="E33" s="41">
        <f t="shared" si="4"/>
        <v>0</v>
      </c>
      <c r="F33" s="1"/>
    </row>
    <row r="34" spans="2:6" x14ac:dyDescent="0.35">
      <c r="B34" s="1"/>
      <c r="C34" s="1"/>
      <c r="D34" s="1"/>
      <c r="E34" s="1"/>
      <c r="F34" s="1"/>
    </row>
    <row r="35" spans="2:6" x14ac:dyDescent="0.35">
      <c r="B35" s="109" t="s">
        <v>22</v>
      </c>
      <c r="C35" s="109"/>
      <c r="D35" s="109"/>
      <c r="E35" s="109"/>
      <c r="F35" s="1"/>
    </row>
    <row r="36" spans="2:6" x14ac:dyDescent="0.35">
      <c r="B36" s="16" t="s">
        <v>103</v>
      </c>
      <c r="C36" s="66">
        <v>1976</v>
      </c>
      <c r="D36" s="66">
        <v>1976</v>
      </c>
      <c r="E36" s="66">
        <v>1976</v>
      </c>
      <c r="F36" s="1"/>
    </row>
    <row r="37" spans="2:6" x14ac:dyDescent="0.35">
      <c r="B37" s="46" t="s">
        <v>45</v>
      </c>
      <c r="C37" s="66"/>
      <c r="D37" s="66"/>
      <c r="E37" s="66"/>
      <c r="F37" s="1"/>
    </row>
    <row r="38" spans="2:6" x14ac:dyDescent="0.35">
      <c r="B38" s="47" t="s">
        <v>104</v>
      </c>
      <c r="C38" s="66">
        <v>165</v>
      </c>
      <c r="D38" s="66">
        <v>165</v>
      </c>
      <c r="E38" s="66">
        <v>165</v>
      </c>
      <c r="F38" s="1"/>
    </row>
    <row r="39" spans="2:6" x14ac:dyDescent="0.35">
      <c r="B39" s="47" t="s">
        <v>105</v>
      </c>
      <c r="C39" s="66">
        <v>108</v>
      </c>
      <c r="D39" s="66">
        <v>108</v>
      </c>
      <c r="E39" s="66">
        <v>108</v>
      </c>
    </row>
    <row r="40" spans="2:6" x14ac:dyDescent="0.35">
      <c r="B40" s="47" t="s">
        <v>106</v>
      </c>
      <c r="C40" s="66">
        <v>12</v>
      </c>
      <c r="D40" s="66">
        <v>12</v>
      </c>
      <c r="E40" s="66">
        <v>12</v>
      </c>
    </row>
    <row r="41" spans="2:6" x14ac:dyDescent="0.35">
      <c r="B41" s="47" t="s">
        <v>107</v>
      </c>
      <c r="C41" s="66">
        <v>120</v>
      </c>
      <c r="D41" s="66">
        <v>120</v>
      </c>
      <c r="E41" s="66">
        <v>120</v>
      </c>
    </row>
    <row r="42" spans="2:6" x14ac:dyDescent="0.35">
      <c r="B42" s="47" t="s">
        <v>108</v>
      </c>
      <c r="C42" s="66">
        <v>3</v>
      </c>
      <c r="D42" s="66">
        <v>3</v>
      </c>
      <c r="E42" s="66">
        <v>3</v>
      </c>
    </row>
    <row r="43" spans="2:6" x14ac:dyDescent="0.35">
      <c r="B43" s="47" t="s">
        <v>109</v>
      </c>
      <c r="C43" s="66">
        <v>8</v>
      </c>
      <c r="D43" s="66">
        <v>8</v>
      </c>
      <c r="E43" s="66">
        <v>8</v>
      </c>
    </row>
    <row r="44" spans="2:6" x14ac:dyDescent="0.35">
      <c r="B44" s="47" t="s">
        <v>110</v>
      </c>
      <c r="C44" s="66">
        <v>12</v>
      </c>
      <c r="D44" s="66">
        <v>12</v>
      </c>
      <c r="E44" s="66">
        <v>12</v>
      </c>
    </row>
    <row r="45" spans="2:6" x14ac:dyDescent="0.35">
      <c r="B45" s="16" t="s">
        <v>20</v>
      </c>
      <c r="C45" s="67">
        <f>SUM(C38:C44)</f>
        <v>428</v>
      </c>
      <c r="D45" s="67">
        <f t="shared" ref="D45:E45" si="5">SUM(D38:D44)</f>
        <v>428</v>
      </c>
      <c r="E45" s="67">
        <f t="shared" si="5"/>
        <v>428</v>
      </c>
    </row>
    <row r="46" spans="2:6" x14ac:dyDescent="0.35">
      <c r="B46" s="40" t="s">
        <v>21</v>
      </c>
      <c r="C46" s="67">
        <f>C36-C45</f>
        <v>1548</v>
      </c>
      <c r="D46" s="67">
        <f>D36-D45</f>
        <v>1548</v>
      </c>
      <c r="E46" s="67">
        <f>E36-E45</f>
        <v>1548</v>
      </c>
    </row>
  </sheetData>
  <mergeCells count="6">
    <mergeCell ref="B35:E35"/>
    <mergeCell ref="B2:E2"/>
    <mergeCell ref="G2:N17"/>
    <mergeCell ref="B7:E7"/>
    <mergeCell ref="B15:E15"/>
    <mergeCell ref="B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Conto Economico</vt:lpstr>
      <vt:lpstr>Dettaglio costi del lavoro 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Sparro Marco</dc:creator>
  <cp:lastModifiedBy>Micara Andrea</cp:lastModifiedBy>
  <dcterms:created xsi:type="dcterms:W3CDTF">2021-02-25T11:20:16Z</dcterms:created>
  <dcterms:modified xsi:type="dcterms:W3CDTF">2023-05-02T09:15:59Z</dcterms:modified>
</cp:coreProperties>
</file>